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prj.sharepoint.com/sites/dlc/Documentos Compartilhados/General/GERÊNCIA DE LICITAÇÕES/MINUTAS EDITAL/PREGÃO ELETRÔNICO/2025/PREGÃO ELETRÔNICO Nº 11-2025 ACESSÓRIOS PINTURA SRP/"/>
    </mc:Choice>
  </mc:AlternateContent>
  <xr:revisionPtr revIDLastSave="479" documentId="13_ncr:1_{69BF036B-DAB9-4FBC-B0A0-D522F2670115}" xr6:coauthVersionLast="47" xr6:coauthVersionMax="47" xr10:uidLastSave="{BCF3C94B-CA6D-463C-AF94-CB4B368FBB59}"/>
  <bookViews>
    <workbookView xWindow="-120" yWindow="-120" windowWidth="29040" windowHeight="15720" tabRatio="834" xr2:uid="{00000000-000D-0000-FFFF-FFFF00000000}"/>
  </bookViews>
  <sheets>
    <sheet name="Acessórios de Pintura" sheetId="3" r:id="rId1"/>
  </sheets>
  <definedNames>
    <definedName name="_xlnm._FilterDatabase" localSheetId="0" hidden="1">'Acessórios de Pintura'!#REF!</definedName>
    <definedName name="_xlnm.Print_Area" localSheetId="0">'Acessórios de Pintura'!$A$1:$G$100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1" i="3" l="1"/>
  <c r="G80" i="3"/>
  <c r="G79" i="3"/>
  <c r="G78" i="3"/>
  <c r="G77" i="3"/>
  <c r="G76" i="3"/>
  <c r="G75" i="3"/>
  <c r="G74" i="3"/>
  <c r="G73" i="3"/>
  <c r="G72" i="3"/>
  <c r="G71" i="3"/>
  <c r="G70" i="3"/>
  <c r="G69" i="3"/>
  <c r="G68" i="3"/>
  <c r="G67" i="3"/>
  <c r="G66" i="3"/>
  <c r="G65" i="3"/>
  <c r="G64" i="3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10" i="3"/>
</calcChain>
</file>

<file path=xl/sharedStrings.xml><?xml version="1.0" encoding="utf-8"?>
<sst xmlns="http://schemas.openxmlformats.org/spreadsheetml/2006/main" count="240" uniqueCount="135">
  <si>
    <t>PREGÃO ELETRÔNICO Nº 11/2025</t>
  </si>
  <si>
    <t>ANEXO II</t>
  </si>
  <si>
    <t>FORMULÁRIO DA PROPOSTA DE PREÇOS</t>
  </si>
  <si>
    <t>ITEM</t>
  </si>
  <si>
    <t>UNIDADE</t>
  </si>
  <si>
    <t>QUANT.</t>
  </si>
  <si>
    <t>MARCA</t>
  </si>
  <si>
    <t>VALOR UNITÁRIO</t>
  </si>
  <si>
    <t>VALOR SUBTOTAL</t>
  </si>
  <si>
    <t>1.1</t>
  </si>
  <si>
    <t xml:space="preserve">Escova (broxa) Retangular.  </t>
  </si>
  <si>
    <t>un.</t>
  </si>
  <si>
    <t>1.2</t>
  </si>
  <si>
    <t xml:space="preserve">Fita Crepe </t>
  </si>
  <si>
    <t>RL.</t>
  </si>
  <si>
    <t>1.3</t>
  </si>
  <si>
    <t>Fita Crepe</t>
  </si>
  <si>
    <t>1.4</t>
  </si>
  <si>
    <t xml:space="preserve">Lixa Multiuso Grão 100. </t>
  </si>
  <si>
    <t>1.5</t>
  </si>
  <si>
    <t xml:space="preserve">Lixa Multiuso Grão 120. </t>
  </si>
  <si>
    <t>1.6</t>
  </si>
  <si>
    <t xml:space="preserve">Lixa Ferro Grão 100.  </t>
  </si>
  <si>
    <t>1.7</t>
  </si>
  <si>
    <t xml:space="preserve">Lixa ferro Grão 80. </t>
  </si>
  <si>
    <t>1.8</t>
  </si>
  <si>
    <t xml:space="preserve">Massa Acrílica Balde de 18 litros. </t>
  </si>
  <si>
    <t>BD.</t>
  </si>
  <si>
    <t>1.9</t>
  </si>
  <si>
    <t xml:space="preserve">Massa Corrida PVA, balde de 18 litros. </t>
  </si>
  <si>
    <t>1.10</t>
  </si>
  <si>
    <t xml:space="preserve">Corante Liquido à Base de Água. </t>
  </si>
  <si>
    <t>1.11</t>
  </si>
  <si>
    <t>1.12</t>
  </si>
  <si>
    <t>1.13</t>
  </si>
  <si>
    <t xml:space="preserve">Redutor Thinner, 900ML. </t>
  </si>
  <si>
    <t>lata.</t>
  </si>
  <si>
    <t>1.14</t>
  </si>
  <si>
    <t>Rolo de Espuma de 23 cm Sem Cabo.</t>
  </si>
  <si>
    <t>1.15</t>
  </si>
  <si>
    <t>Rolo de Espuma de 9 cm com Cabo/Suporte.</t>
  </si>
  <si>
    <t>1.16</t>
  </si>
  <si>
    <t xml:space="preserve">Rolo de Lã de Carneiro Natural de 23 cm sem Cabo e Altura da Lã entre 13 e 19 mm. </t>
  </si>
  <si>
    <t>1.17</t>
  </si>
  <si>
    <t xml:space="preserve">Rolo de lã de carneiro de 23 cm sem cabo/suporte e altura da lã entre 22 e 25 mm. </t>
  </si>
  <si>
    <t>1.18</t>
  </si>
  <si>
    <t xml:space="preserve">Rolo de Lã de Carneiro de 9 cm com Cabo/Suporte e com Altura da Lã entre 13 e 19 mm. </t>
  </si>
  <si>
    <t>1.19</t>
  </si>
  <si>
    <t xml:space="preserve">Selador Acrílico, Galão de 3,6 litros. </t>
  </si>
  <si>
    <t>galão</t>
  </si>
  <si>
    <t>1.20</t>
  </si>
  <si>
    <t xml:space="preserve">Seladora incolor para aplicação em superfície de madeira, galão de 3,6 litros. </t>
  </si>
  <si>
    <t>1.21</t>
  </si>
  <si>
    <t>Solvente Aguarrás de 900 ml.</t>
  </si>
  <si>
    <t>1.22</t>
  </si>
  <si>
    <t xml:space="preserve">Suporte para Rolos de Pintura de 23 cm. </t>
  </si>
  <si>
    <t>1.23</t>
  </si>
  <si>
    <t>Trincha 1" Multiuso.</t>
  </si>
  <si>
    <t>1.24</t>
  </si>
  <si>
    <t xml:space="preserve">Trincha 2" Multiuso. </t>
  </si>
  <si>
    <t>1.25</t>
  </si>
  <si>
    <t xml:space="preserve">Trincha 3" Multiuso. </t>
  </si>
  <si>
    <t>1.26</t>
  </si>
  <si>
    <t>Verniz Incolor.</t>
  </si>
  <si>
    <t>1.27</t>
  </si>
  <si>
    <t xml:space="preserve">Verniz Incolor para Madeira, Galão de 3,6 litros. </t>
  </si>
  <si>
    <t>1.28</t>
  </si>
  <si>
    <t xml:space="preserve">Verniz Tingidor, Cor Mogno, 3,6 Litros. </t>
  </si>
  <si>
    <t>1.29</t>
  </si>
  <si>
    <t>Zarcão universal.</t>
  </si>
  <si>
    <t>1.30</t>
  </si>
  <si>
    <t>Estopa Branca Extra Saco com 400 g.</t>
  </si>
  <si>
    <t xml:space="preserve">saco </t>
  </si>
  <si>
    <t>1.31</t>
  </si>
  <si>
    <t>Verniz Tingidor, Cor Castanho Galão de 3,6 Litros.</t>
  </si>
  <si>
    <t>1.32</t>
  </si>
  <si>
    <t>Verniz Tingidor, Cor Imbuia, Galão de 3,6 Litros.</t>
  </si>
  <si>
    <t>1.33</t>
  </si>
  <si>
    <t xml:space="preserve">Verniz Extra Marítimo Natural para Madeira de 3,6 litros. </t>
  </si>
  <si>
    <t>1.34</t>
  </si>
  <si>
    <t>Lixa Multiuso Grão 220.</t>
  </si>
  <si>
    <t>VALOR TOTAL DO LOTE 1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</si>
  <si>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</si>
  <si>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</si>
  <si>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</si>
  <si>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</si>
  <si>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</si>
  <si>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</si>
  <si>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</si>
  <si>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</si>
  <si>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</si>
  <si>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</si>
  <si>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</si>
  <si>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</si>
  <si>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</si>
  <si>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</si>
  <si>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</si>
  <si>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</si>
  <si>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</si>
  <si>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</si>
  <si>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</si>
  <si>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</si>
  <si>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</si>
  <si>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</si>
  <si>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</si>
  <si>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</si>
  <si>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</si>
  <si>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</si>
  <si>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</si>
  <si>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</si>
  <si>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</si>
  <si>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</si>
  <si>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</si>
  <si>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</si>
  <si>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</si>
  <si>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</si>
  <si>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VALOR TOTAL DO LOTE 2</t>
  </si>
  <si>
    <t>Licitante:</t>
  </si>
  <si>
    <t>CNPJ:</t>
  </si>
  <si>
    <t>Inscirção Estadual:</t>
  </si>
  <si>
    <t>Inscrição Municipal:</t>
  </si>
  <si>
    <t>Banco para Crédito em Conta:</t>
  </si>
  <si>
    <t>Agência n°</t>
  </si>
  <si>
    <t>Conta n°</t>
  </si>
  <si>
    <t>E-mail:</t>
  </si>
  <si>
    <t>Prazo de Entrega:</t>
  </si>
  <si>
    <t>Validade da Proposta:</t>
  </si>
  <si>
    <t>Prazo de Garantia:</t>
  </si>
  <si>
    <t xml:space="preserve">Data: </t>
  </si>
  <si>
    <t>Declaro, para os fins de direito, que a presente proposta foi elaborada de forma independente.</t>
  </si>
  <si>
    <t>___________________________________________________</t>
  </si>
  <si>
    <t>assinatura digital do responsável legal ou procurador legalmente habilitado</t>
  </si>
  <si>
    <t>DESCRIÇÃO</t>
  </si>
  <si>
    <t>LOTE 2  - AMPLA CONCORRÊNCIA</t>
  </si>
  <si>
    <t>LOTE 1 - RESERVADO PARA ME/EPP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</si>
</sst>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_(&quot;R$ &quot;* #,##0.00_);_(&quot;R$ &quot;* \(#,##0.00\);_(&quot;R$ &quot;* &quot;-&quot;??_);_(@_)"/>
  </numFmts>
  <fonts count="14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10"/>
      <color indexed="8"/>
      <name val="Spranq eco sans"/>
      <family val="2"/>
    </font>
    <font>
      <sz val="11"/>
      <color theme="1"/>
      <name val="Calibri"/>
      <family val="2"/>
      <scheme val="minor"/>
    </font>
    <font>
      <sz val="10"/>
      <color rgb="FF000000"/>
      <name val="Spranq eco sans"/>
      <family val="2"/>
    </font>
    <font>
      <b/>
      <sz val="10"/>
      <name val="Spranq eco sans"/>
      <family val="2"/>
    </font>
    <font>
      <sz val="10"/>
      <name val="Spranq eco sans"/>
      <family val="2"/>
    </font>
    <font>
      <b/>
      <sz val="10"/>
      <color indexed="8"/>
      <name val="Spranq eco sans"/>
      <family val="2"/>
    </font>
    <font>
      <b/>
      <sz val="10"/>
      <color theme="1"/>
      <name val="Spranq eco sans"/>
      <family val="2"/>
    </font>
    <font>
      <sz val="10"/>
      <color theme="1"/>
      <name val="Spranq eco sans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9">
    <xf numFmtId="0" fontId="0" fillId="0" borderId="0"/>
    <xf numFmtId="0" fontId="2" fillId="0" borderId="0"/>
    <xf numFmtId="164" fontId="2" fillId="0" borderId="0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/>
    <xf numFmtId="9" fontId="4" fillId="0" borderId="0" applyFont="0" applyFill="0" applyBorder="0" applyAlignment="0" applyProtection="0"/>
    <xf numFmtId="0" fontId="2" fillId="0" borderId="0"/>
    <xf numFmtId="44" fontId="6" fillId="0" borderId="0" applyFont="0" applyFill="0" applyBorder="0" applyAlignment="0" applyProtection="0"/>
  </cellStyleXfs>
  <cellXfs count="50">
    <xf numFmtId="0" fontId="0" fillId="0" borderId="0" xfId="0"/>
    <xf numFmtId="0" fontId="1" fillId="0" borderId="0" xfId="0" applyFont="1"/>
    <xf numFmtId="0" fontId="0" fillId="0" borderId="0" xfId="0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horizontal="justify" vertical="center" wrapText="1"/>
    </xf>
    <xf numFmtId="0" fontId="11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44" fontId="5" fillId="0" borderId="0" xfId="8" applyFont="1" applyAlignment="1">
      <alignment horizontal="center" vertical="center"/>
    </xf>
    <xf numFmtId="44" fontId="11" fillId="0" borderId="0" xfId="8" applyFont="1" applyBorder="1" applyAlignment="1">
      <alignment horizontal="left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44" fontId="10" fillId="3" borderId="2" xfId="8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/>
    </xf>
    <xf numFmtId="44" fontId="5" fillId="0" borderId="0" xfId="8" applyFont="1" applyAlignment="1">
      <alignment horizontal="center"/>
    </xf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vertical="center" wrapText="1"/>
    </xf>
    <xf numFmtId="0" fontId="9" fillId="0" borderId="9" xfId="0" applyFont="1" applyBorder="1" applyAlignment="1">
      <alignment horizontal="center" vertical="center" wrapText="1"/>
    </xf>
    <xf numFmtId="4" fontId="9" fillId="0" borderId="8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11" fillId="0" borderId="10" xfId="0" applyFont="1" applyBorder="1" applyAlignment="1">
      <alignment horizontal="center" wrapText="1"/>
    </xf>
    <xf numFmtId="0" fontId="1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2" fillId="4" borderId="6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 wrapText="1"/>
    </xf>
    <xf numFmtId="4" fontId="11" fillId="4" borderId="5" xfId="0" applyNumberFormat="1" applyFont="1" applyFill="1" applyBorder="1" applyAlignment="1">
      <alignment horizontal="center" vertical="center" wrapText="1"/>
    </xf>
    <xf numFmtId="4" fontId="12" fillId="4" borderId="7" xfId="0" applyNumberFormat="1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1" fillId="3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justify" vertical="center" wrapText="1"/>
    </xf>
    <xf numFmtId="0" fontId="12" fillId="0" borderId="0" xfId="0" applyFont="1" applyAlignment="1">
      <alignment horizontal="justify" vertical="center" wrapText="1"/>
    </xf>
    <xf numFmtId="0" fontId="5" fillId="0" borderId="0" xfId="0" applyFont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5" fillId="0" borderId="8" xfId="0" applyFont="1" applyBorder="1" applyAlignment="1">
      <alignment horizontal="justify" vertical="center" wrapText="1"/>
    </xf>
    <xf numFmtId="0" fontId="5" fillId="0" borderId="8" xfId="0" applyFont="1" applyBorder="1" applyAlignment="1">
      <alignment horizontal="center" vertical="center" wrapText="1"/>
    </xf>
    <xf numFmtId="3" fontId="9" fillId="0" borderId="9" xfId="7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justify" vertical="center" wrapText="1"/>
    </xf>
    <xf numFmtId="3" fontId="9" fillId="0" borderId="8" xfId="7" applyNumberFormat="1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wrapText="1"/>
    </xf>
  </cellXfs>
  <cellStyles count="9">
    <cellStyle name="Hyperlink 2" xfId="4" xr:uid="{00000000-0005-0000-0000-000000000000}"/>
    <cellStyle name="Moeda" xfId="8" builtinId="4"/>
    <cellStyle name="Moeda 2" xfId="2" xr:uid="{00000000-0005-0000-0000-000001000000}"/>
    <cellStyle name="Normal" xfId="0" builtinId="0"/>
    <cellStyle name="Normal 2" xfId="1" xr:uid="{00000000-0005-0000-0000-000003000000}"/>
    <cellStyle name="Normal 3" xfId="3" xr:uid="{00000000-0005-0000-0000-000004000000}"/>
    <cellStyle name="Normal 4" xfId="5" xr:uid="{00000000-0005-0000-0000-000005000000}"/>
    <cellStyle name="Normal 4 2" xfId="7" xr:uid="{00000000-0005-0000-0000-000006000000}"/>
    <cellStyle name="Porcentagem 2" xfId="6" xr:uid="{00000000-0005-0000-0000-000007000000}"/>
  </cellStyles>
  <dxfs count="0"/>
  <tableStyles count="0" defaultTableStyle="TableStyleMedium9" defaultPivotStyle="PivotStyleLight16"/>
  <colors>
    <mruColors>
      <color rgb="FFC5D9F1"/>
      <color rgb="FFC5D9D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22"/>
  <sheetViews>
    <sheetView showGridLines="0" tabSelected="1" zoomScale="80" zoomScaleNormal="80" workbookViewId="0">
      <selection sqref="A1:G1"/>
    </sheetView>
  </sheetViews>
  <sheetFormatPr defaultColWidth="9.140625" defaultRowHeight="12.75" x14ac:dyDescent="0.2"/>
  <cols>
    <col min="1" max="1" width="7.7109375" style="16" customWidth="1"/>
    <col min="2" max="2" width="54.5703125" style="16" customWidth="1"/>
    <col min="3" max="3" width="12.7109375" style="16" customWidth="1"/>
    <col min="4" max="4" width="12.5703125" style="16" customWidth="1"/>
    <col min="5" max="5" width="12.7109375" style="16" customWidth="1"/>
    <col min="6" max="6" width="17.7109375" style="17" customWidth="1"/>
    <col min="7" max="7" width="20.5703125" style="16" customWidth="1"/>
    <col min="8" max="8" width="9.140625" style="15"/>
    <col min="9" max="16384" width="9.140625" style="1"/>
  </cols>
  <sheetData>
    <row r="1" spans="1:8" ht="18" customHeight="1" x14ac:dyDescent="0.2">
      <c r="A1" s="39"/>
      <c r="B1" s="26"/>
      <c r="C1" s="26"/>
      <c r="D1" s="26"/>
      <c r="E1" s="26"/>
      <c r="F1" s="26"/>
      <c r="G1" s="26"/>
    </row>
    <row r="2" spans="1:8" s="2" customFormat="1" ht="27.75" customHeight="1" x14ac:dyDescent="0.25">
      <c r="A2" s="40" t="s">
        <v>0</v>
      </c>
      <c r="B2" s="41"/>
      <c r="C2" s="41"/>
      <c r="D2" s="41"/>
      <c r="E2" s="41"/>
      <c r="F2" s="41"/>
      <c r="G2" s="41"/>
      <c r="H2" s="18"/>
    </row>
    <row r="3" spans="1:8" ht="18" customHeight="1" x14ac:dyDescent="0.2">
      <c r="A3" s="39"/>
      <c r="B3" s="26"/>
      <c r="C3" s="26"/>
      <c r="D3" s="26"/>
      <c r="E3" s="26"/>
      <c r="F3" s="26"/>
      <c r="G3" s="26"/>
    </row>
    <row r="4" spans="1:8" ht="27.75" customHeight="1" x14ac:dyDescent="0.2">
      <c r="A4" s="42" t="s">
        <v>1</v>
      </c>
      <c r="B4" s="42"/>
      <c r="C4" s="42"/>
      <c r="D4" s="42"/>
      <c r="E4" s="42"/>
      <c r="F4" s="42"/>
      <c r="G4" s="42"/>
    </row>
    <row r="5" spans="1:8" ht="18" customHeight="1" x14ac:dyDescent="0.2">
      <c r="A5" s="39"/>
      <c r="B5" s="26"/>
      <c r="C5" s="26"/>
      <c r="D5" s="26"/>
      <c r="E5" s="26"/>
      <c r="F5" s="26"/>
      <c r="G5" s="26"/>
    </row>
    <row r="6" spans="1:8" ht="27.75" customHeight="1" x14ac:dyDescent="0.2">
      <c r="A6" s="43" t="s">
        <v>2</v>
      </c>
      <c r="B6" s="43"/>
      <c r="C6" s="43"/>
      <c r="D6" s="43"/>
      <c r="E6" s="43"/>
      <c r="F6" s="43"/>
      <c r="G6" s="43"/>
    </row>
    <row r="7" spans="1:8" ht="18" customHeight="1" x14ac:dyDescent="0.2">
      <c r="A7" s="24"/>
      <c r="B7" s="24"/>
      <c r="C7" s="24"/>
      <c r="D7" s="24"/>
      <c r="E7" s="24"/>
      <c r="F7" s="24"/>
      <c r="G7" s="24"/>
      <c r="H7" s="19"/>
    </row>
    <row r="8" spans="1:8" ht="18" customHeight="1" thickBot="1" x14ac:dyDescent="0.25">
      <c r="A8" s="23" t="s">
        <v>134</v>
      </c>
      <c r="B8" s="49"/>
      <c r="C8" s="49"/>
      <c r="D8" s="49"/>
      <c r="E8" s="49"/>
      <c r="F8" s="49"/>
      <c r="G8" s="49"/>
      <c r="H8" s="19"/>
    </row>
    <row r="9" spans="1:8" ht="48.6" customHeight="1" thickBot="1" x14ac:dyDescent="0.25">
      <c r="A9" s="10" t="s">
        <v>3</v>
      </c>
      <c r="B9" s="11" t="s">
        <v>132</v>
      </c>
      <c r="C9" s="11" t="s">
        <v>4</v>
      </c>
      <c r="D9" s="11" t="s">
        <v>5</v>
      </c>
      <c r="E9" s="11" t="s">
        <v>6</v>
      </c>
      <c r="F9" s="12" t="s">
        <v>7</v>
      </c>
      <c r="G9" s="13" t="s">
        <v>8</v>
      </c>
      <c r="H9" s="19"/>
    </row>
    <row r="10" spans="1:8" x14ac:dyDescent="0.2">
      <c r="A10" s="20" t="s">
        <v>9</v>
      </c>
      <c r="B10" s="44" t="s">
        <v>10</v>
      </c>
      <c r="C10" s="45" t="s">
        <v>11</v>
      </c>
      <c r="D10" s="46">
        <v>2</v>
      </c>
      <c r="E10" s="45"/>
      <c r="F10" s="21">
        <v>0</v>
      </c>
      <c r="G10" s="21">
        <f>F10*D10</f>
        <v>0</v>
      </c>
      <c r="H10" s="19"/>
    </row>
    <row r="11" spans="1:8" x14ac:dyDescent="0.2">
      <c r="A11" s="20" t="s">
        <v>12</v>
      </c>
      <c r="B11" s="47" t="s">
        <v>13</v>
      </c>
      <c r="C11" s="45" t="s">
        <v>14</v>
      </c>
      <c r="D11" s="48">
        <v>310</v>
      </c>
      <c r="E11" s="45"/>
      <c r="F11" s="21">
        <v>0</v>
      </c>
      <c r="G11" s="21">
        <f t="shared" ref="G11:G43" si="0">F11*D11</f>
        <v>0</v>
      </c>
      <c r="H11" s="19"/>
    </row>
    <row r="12" spans="1:8" x14ac:dyDescent="0.2">
      <c r="A12" s="20" t="s">
        <v>15</v>
      </c>
      <c r="B12" s="44" t="s">
        <v>16</v>
      </c>
      <c r="C12" s="45" t="s">
        <v>11</v>
      </c>
      <c r="D12" s="48">
        <v>276</v>
      </c>
      <c r="E12" s="45"/>
      <c r="F12" s="21">
        <v>0</v>
      </c>
      <c r="G12" s="21">
        <f t="shared" si="0"/>
        <v>0</v>
      </c>
      <c r="H12" s="19"/>
    </row>
    <row r="13" spans="1:8" x14ac:dyDescent="0.2">
      <c r="A13" s="20" t="s">
        <v>17</v>
      </c>
      <c r="B13" s="44" t="s">
        <v>18</v>
      </c>
      <c r="C13" s="45" t="s">
        <v>11</v>
      </c>
      <c r="D13" s="46">
        <v>309</v>
      </c>
      <c r="E13" s="45"/>
      <c r="F13" s="21">
        <v>0</v>
      </c>
      <c r="G13" s="21">
        <f t="shared" si="0"/>
        <v>0</v>
      </c>
      <c r="H13" s="19"/>
    </row>
    <row r="14" spans="1:8" x14ac:dyDescent="0.2">
      <c r="A14" s="20" t="s">
        <v>19</v>
      </c>
      <c r="B14" s="44" t="s">
        <v>20</v>
      </c>
      <c r="C14" s="45" t="s">
        <v>11</v>
      </c>
      <c r="D14" s="46">
        <v>541</v>
      </c>
      <c r="E14" s="45"/>
      <c r="F14" s="21">
        <v>0</v>
      </c>
      <c r="G14" s="21">
        <f t="shared" si="0"/>
        <v>0</v>
      </c>
      <c r="H14" s="19"/>
    </row>
    <row r="15" spans="1:8" x14ac:dyDescent="0.2">
      <c r="A15" s="20" t="s">
        <v>21</v>
      </c>
      <c r="B15" s="44" t="s">
        <v>22</v>
      </c>
      <c r="C15" s="45" t="s">
        <v>11</v>
      </c>
      <c r="D15" s="46">
        <v>76</v>
      </c>
      <c r="E15" s="45"/>
      <c r="F15" s="21">
        <v>0</v>
      </c>
      <c r="G15" s="21">
        <f t="shared" si="0"/>
        <v>0</v>
      </c>
      <c r="H15" s="19"/>
    </row>
    <row r="16" spans="1:8" x14ac:dyDescent="0.2">
      <c r="A16" s="20" t="s">
        <v>23</v>
      </c>
      <c r="B16" s="44" t="s">
        <v>24</v>
      </c>
      <c r="C16" s="45" t="s">
        <v>11</v>
      </c>
      <c r="D16" s="46">
        <v>15</v>
      </c>
      <c r="E16" s="45"/>
      <c r="F16" s="21">
        <v>0</v>
      </c>
      <c r="G16" s="21">
        <f t="shared" si="0"/>
        <v>0</v>
      </c>
      <c r="H16" s="19"/>
    </row>
    <row r="17" spans="1:8" x14ac:dyDescent="0.2">
      <c r="A17" s="20" t="s">
        <v>25</v>
      </c>
      <c r="B17" s="44" t="s">
        <v>26</v>
      </c>
      <c r="C17" s="45" t="s">
        <v>27</v>
      </c>
      <c r="D17" s="46">
        <v>22</v>
      </c>
      <c r="E17" s="45"/>
      <c r="F17" s="21">
        <v>0</v>
      </c>
      <c r="G17" s="21">
        <f t="shared" si="0"/>
        <v>0</v>
      </c>
      <c r="H17" s="19"/>
    </row>
    <row r="18" spans="1:8" x14ac:dyDescent="0.2">
      <c r="A18" s="20" t="s">
        <v>28</v>
      </c>
      <c r="B18" s="44" t="s">
        <v>29</v>
      </c>
      <c r="C18" s="45" t="s">
        <v>27</v>
      </c>
      <c r="D18" s="46">
        <v>91</v>
      </c>
      <c r="E18" s="45"/>
      <c r="F18" s="21">
        <v>0</v>
      </c>
      <c r="G18" s="21">
        <f t="shared" si="0"/>
        <v>0</v>
      </c>
      <c r="H18" s="19"/>
    </row>
    <row r="19" spans="1:8" x14ac:dyDescent="0.2">
      <c r="A19" s="20" t="s">
        <v>30</v>
      </c>
      <c r="B19" s="44" t="s">
        <v>31</v>
      </c>
      <c r="C19" s="45" t="s">
        <v>11</v>
      </c>
      <c r="D19" s="46">
        <v>65</v>
      </c>
      <c r="E19" s="45"/>
      <c r="F19" s="21">
        <v>0</v>
      </c>
      <c r="G19" s="21">
        <f t="shared" si="0"/>
        <v>0</v>
      </c>
      <c r="H19" s="19"/>
    </row>
    <row r="20" spans="1:8" x14ac:dyDescent="0.2">
      <c r="A20" s="20" t="s">
        <v>32</v>
      </c>
      <c r="B20" s="44" t="s">
        <v>31</v>
      </c>
      <c r="C20" s="45" t="s">
        <v>11</v>
      </c>
      <c r="D20" s="46">
        <v>23</v>
      </c>
      <c r="E20" s="45"/>
      <c r="F20" s="21">
        <v>0</v>
      </c>
      <c r="G20" s="21">
        <f t="shared" si="0"/>
        <v>0</v>
      </c>
      <c r="H20" s="19"/>
    </row>
    <row r="21" spans="1:8" x14ac:dyDescent="0.2">
      <c r="A21" s="20" t="s">
        <v>33</v>
      </c>
      <c r="B21" s="44" t="s">
        <v>31</v>
      </c>
      <c r="C21" s="45" t="s">
        <v>11</v>
      </c>
      <c r="D21" s="46">
        <v>2</v>
      </c>
      <c r="E21" s="45"/>
      <c r="F21" s="21">
        <v>0</v>
      </c>
      <c r="G21" s="21">
        <f t="shared" si="0"/>
        <v>0</v>
      </c>
      <c r="H21" s="19"/>
    </row>
    <row r="22" spans="1:8" x14ac:dyDescent="0.2">
      <c r="A22" s="20" t="s">
        <v>34</v>
      </c>
      <c r="B22" s="44" t="s">
        <v>35</v>
      </c>
      <c r="C22" s="45" t="s">
        <v>36</v>
      </c>
      <c r="D22" s="46">
        <v>17</v>
      </c>
      <c r="E22" s="45"/>
      <c r="F22" s="21">
        <v>0</v>
      </c>
      <c r="G22" s="21">
        <f t="shared" si="0"/>
        <v>0</v>
      </c>
      <c r="H22" s="19"/>
    </row>
    <row r="23" spans="1:8" x14ac:dyDescent="0.2">
      <c r="A23" s="20" t="s">
        <v>37</v>
      </c>
      <c r="B23" s="44" t="s">
        <v>38</v>
      </c>
      <c r="C23" s="45" t="s">
        <v>11</v>
      </c>
      <c r="D23" s="46">
        <v>30</v>
      </c>
      <c r="E23" s="45"/>
      <c r="F23" s="21">
        <v>0</v>
      </c>
      <c r="G23" s="21">
        <f t="shared" si="0"/>
        <v>0</v>
      </c>
      <c r="H23" s="19"/>
    </row>
    <row r="24" spans="1:8" x14ac:dyDescent="0.2">
      <c r="A24" s="20" t="s">
        <v>39</v>
      </c>
      <c r="B24" s="44" t="s">
        <v>40</v>
      </c>
      <c r="C24" s="45" t="s">
        <v>11</v>
      </c>
      <c r="D24" s="46">
        <v>143</v>
      </c>
      <c r="E24" s="45"/>
      <c r="F24" s="21">
        <v>0</v>
      </c>
      <c r="G24" s="21">
        <f t="shared" si="0"/>
        <v>0</v>
      </c>
      <c r="H24" s="19"/>
    </row>
    <row r="25" spans="1:8" ht="25.5" x14ac:dyDescent="0.2">
      <c r="A25" s="20" t="s">
        <v>41</v>
      </c>
      <c r="B25" s="44" t="s">
        <v>42</v>
      </c>
      <c r="C25" s="45" t="s">
        <v>11</v>
      </c>
      <c r="D25" s="46">
        <v>80</v>
      </c>
      <c r="E25" s="45"/>
      <c r="F25" s="21">
        <v>0</v>
      </c>
      <c r="G25" s="21">
        <f t="shared" si="0"/>
        <v>0</v>
      </c>
      <c r="H25" s="19"/>
    </row>
    <row r="26" spans="1:8" ht="25.5" x14ac:dyDescent="0.2">
      <c r="A26" s="20" t="s">
        <v>43</v>
      </c>
      <c r="B26" s="44" t="s">
        <v>44</v>
      </c>
      <c r="C26" s="45" t="s">
        <v>11</v>
      </c>
      <c r="D26" s="46">
        <v>59</v>
      </c>
      <c r="E26" s="45"/>
      <c r="F26" s="21">
        <v>0</v>
      </c>
      <c r="G26" s="21">
        <f t="shared" si="0"/>
        <v>0</v>
      </c>
      <c r="H26" s="19"/>
    </row>
    <row r="27" spans="1:8" ht="25.5" x14ac:dyDescent="0.2">
      <c r="A27" s="20" t="s">
        <v>45</v>
      </c>
      <c r="B27" s="44" t="s">
        <v>46</v>
      </c>
      <c r="C27" s="45" t="s">
        <v>11</v>
      </c>
      <c r="D27" s="46">
        <v>114</v>
      </c>
      <c r="E27" s="45"/>
      <c r="F27" s="21">
        <v>0</v>
      </c>
      <c r="G27" s="21">
        <f t="shared" si="0"/>
        <v>0</v>
      </c>
      <c r="H27" s="19"/>
    </row>
    <row r="28" spans="1:8" x14ac:dyDescent="0.2">
      <c r="A28" s="20" t="s">
        <v>47</v>
      </c>
      <c r="B28" s="44" t="s">
        <v>48</v>
      </c>
      <c r="C28" s="45" t="s">
        <v>49</v>
      </c>
      <c r="D28" s="46">
        <v>12</v>
      </c>
      <c r="E28" s="45"/>
      <c r="F28" s="21">
        <v>0</v>
      </c>
      <c r="G28" s="21">
        <f t="shared" si="0"/>
        <v>0</v>
      </c>
      <c r="H28" s="19"/>
    </row>
    <row r="29" spans="1:8" ht="25.5" x14ac:dyDescent="0.2">
      <c r="A29" s="20" t="s">
        <v>50</v>
      </c>
      <c r="B29" s="44" t="s">
        <v>51</v>
      </c>
      <c r="C29" s="45" t="s">
        <v>49</v>
      </c>
      <c r="D29" s="46">
        <v>7</v>
      </c>
      <c r="E29" s="45"/>
      <c r="F29" s="21">
        <v>0</v>
      </c>
      <c r="G29" s="21">
        <f t="shared" si="0"/>
        <v>0</v>
      </c>
      <c r="H29" s="19"/>
    </row>
    <row r="30" spans="1:8" x14ac:dyDescent="0.2">
      <c r="A30" s="20" t="s">
        <v>52</v>
      </c>
      <c r="B30" s="44" t="s">
        <v>53</v>
      </c>
      <c r="C30" s="45" t="s">
        <v>36</v>
      </c>
      <c r="D30" s="46">
        <v>103</v>
      </c>
      <c r="E30" s="45"/>
      <c r="F30" s="21">
        <v>0</v>
      </c>
      <c r="G30" s="21">
        <f t="shared" si="0"/>
        <v>0</v>
      </c>
      <c r="H30" s="19"/>
    </row>
    <row r="31" spans="1:8" x14ac:dyDescent="0.2">
      <c r="A31" s="20" t="s">
        <v>54</v>
      </c>
      <c r="B31" s="44" t="s">
        <v>55</v>
      </c>
      <c r="C31" s="45" t="s">
        <v>11</v>
      </c>
      <c r="D31" s="46">
        <v>48</v>
      </c>
      <c r="E31" s="45"/>
      <c r="F31" s="21">
        <v>0</v>
      </c>
      <c r="G31" s="21">
        <f t="shared" si="0"/>
        <v>0</v>
      </c>
      <c r="H31" s="19"/>
    </row>
    <row r="32" spans="1:8" x14ac:dyDescent="0.2">
      <c r="A32" s="20" t="s">
        <v>56</v>
      </c>
      <c r="B32" s="44" t="s">
        <v>57</v>
      </c>
      <c r="C32" s="45" t="s">
        <v>11</v>
      </c>
      <c r="D32" s="46">
        <v>124</v>
      </c>
      <c r="E32" s="45"/>
      <c r="F32" s="21">
        <v>0</v>
      </c>
      <c r="G32" s="21">
        <f t="shared" si="0"/>
        <v>0</v>
      </c>
      <c r="H32" s="19"/>
    </row>
    <row r="33" spans="1:8" x14ac:dyDescent="0.2">
      <c r="A33" s="20" t="s">
        <v>58</v>
      </c>
      <c r="B33" s="44" t="s">
        <v>59</v>
      </c>
      <c r="C33" s="45" t="s">
        <v>11</v>
      </c>
      <c r="D33" s="46">
        <v>280</v>
      </c>
      <c r="E33" s="45"/>
      <c r="F33" s="21">
        <v>0</v>
      </c>
      <c r="G33" s="21">
        <f t="shared" si="0"/>
        <v>0</v>
      </c>
      <c r="H33" s="19"/>
    </row>
    <row r="34" spans="1:8" x14ac:dyDescent="0.2">
      <c r="A34" s="20" t="s">
        <v>60</v>
      </c>
      <c r="B34" s="44" t="s">
        <v>61</v>
      </c>
      <c r="C34" s="45" t="s">
        <v>11</v>
      </c>
      <c r="D34" s="46">
        <v>153</v>
      </c>
      <c r="E34" s="45"/>
      <c r="F34" s="21">
        <v>0</v>
      </c>
      <c r="G34" s="21">
        <f t="shared" si="0"/>
        <v>0</v>
      </c>
      <c r="H34" s="19"/>
    </row>
    <row r="35" spans="1:8" x14ac:dyDescent="0.2">
      <c r="A35" s="20" t="s">
        <v>62</v>
      </c>
      <c r="B35" s="44" t="s">
        <v>63</v>
      </c>
      <c r="C35" s="45" t="s">
        <v>36</v>
      </c>
      <c r="D35" s="46">
        <v>5</v>
      </c>
      <c r="E35" s="45"/>
      <c r="F35" s="21">
        <v>0</v>
      </c>
      <c r="G35" s="21">
        <f t="shared" si="0"/>
        <v>0</v>
      </c>
      <c r="H35" s="19"/>
    </row>
    <row r="36" spans="1:8" x14ac:dyDescent="0.2">
      <c r="A36" s="20" t="s">
        <v>64</v>
      </c>
      <c r="B36" s="44" t="s">
        <v>65</v>
      </c>
      <c r="C36" s="45" t="s">
        <v>49</v>
      </c>
      <c r="D36" s="46">
        <v>19</v>
      </c>
      <c r="E36" s="45"/>
      <c r="F36" s="21">
        <v>0</v>
      </c>
      <c r="G36" s="21">
        <f t="shared" si="0"/>
        <v>0</v>
      </c>
      <c r="H36" s="19"/>
    </row>
    <row r="37" spans="1:8" x14ac:dyDescent="0.2">
      <c r="A37" s="20" t="s">
        <v>66</v>
      </c>
      <c r="B37" s="44" t="s">
        <v>67</v>
      </c>
      <c r="C37" s="45" t="s">
        <v>49</v>
      </c>
      <c r="D37" s="46">
        <v>2</v>
      </c>
      <c r="E37" s="45"/>
      <c r="F37" s="21">
        <v>0</v>
      </c>
      <c r="G37" s="21">
        <f t="shared" si="0"/>
        <v>0</v>
      </c>
      <c r="H37" s="19"/>
    </row>
    <row r="38" spans="1:8" x14ac:dyDescent="0.2">
      <c r="A38" s="20" t="s">
        <v>68</v>
      </c>
      <c r="B38" s="44" t="s">
        <v>69</v>
      </c>
      <c r="C38" s="45" t="s">
        <v>49</v>
      </c>
      <c r="D38" s="46">
        <v>7</v>
      </c>
      <c r="E38" s="45"/>
      <c r="F38" s="21">
        <v>0</v>
      </c>
      <c r="G38" s="21">
        <f t="shared" si="0"/>
        <v>0</v>
      </c>
      <c r="H38" s="19"/>
    </row>
    <row r="39" spans="1:8" x14ac:dyDescent="0.2">
      <c r="A39" s="20" t="s">
        <v>70</v>
      </c>
      <c r="B39" s="44" t="s">
        <v>71</v>
      </c>
      <c r="C39" s="45" t="s">
        <v>72</v>
      </c>
      <c r="D39" s="46">
        <v>40</v>
      </c>
      <c r="E39" s="45"/>
      <c r="F39" s="21">
        <v>0</v>
      </c>
      <c r="G39" s="21">
        <f t="shared" si="0"/>
        <v>0</v>
      </c>
      <c r="H39" s="19"/>
    </row>
    <row r="40" spans="1:8" x14ac:dyDescent="0.2">
      <c r="A40" s="20" t="s">
        <v>73</v>
      </c>
      <c r="B40" s="44" t="s">
        <v>74</v>
      </c>
      <c r="C40" s="45" t="s">
        <v>49</v>
      </c>
      <c r="D40" s="46">
        <v>1</v>
      </c>
      <c r="E40" s="45"/>
      <c r="F40" s="21">
        <v>0</v>
      </c>
      <c r="G40" s="21">
        <f t="shared" si="0"/>
        <v>0</v>
      </c>
      <c r="H40" s="19"/>
    </row>
    <row r="41" spans="1:8" x14ac:dyDescent="0.2">
      <c r="A41" s="20" t="s">
        <v>75</v>
      </c>
      <c r="B41" s="44" t="s">
        <v>76</v>
      </c>
      <c r="C41" s="45" t="s">
        <v>49</v>
      </c>
      <c r="D41" s="46">
        <v>1</v>
      </c>
      <c r="E41" s="45"/>
      <c r="F41" s="21">
        <v>0</v>
      </c>
      <c r="G41" s="21">
        <f t="shared" si="0"/>
        <v>0</v>
      </c>
      <c r="H41" s="19"/>
    </row>
    <row r="42" spans="1:8" ht="25.5" x14ac:dyDescent="0.2">
      <c r="A42" s="20" t="s">
        <v>77</v>
      </c>
      <c r="B42" s="44" t="s">
        <v>78</v>
      </c>
      <c r="C42" s="45" t="s">
        <v>49</v>
      </c>
      <c r="D42" s="46">
        <v>0</v>
      </c>
      <c r="E42" s="45"/>
      <c r="F42" s="21">
        <v>0</v>
      </c>
      <c r="G42" s="21">
        <f t="shared" si="0"/>
        <v>0</v>
      </c>
      <c r="H42" s="19"/>
    </row>
    <row r="43" spans="1:8" x14ac:dyDescent="0.2">
      <c r="A43" s="20" t="s">
        <v>79</v>
      </c>
      <c r="B43" s="44" t="s">
        <v>80</v>
      </c>
      <c r="C43" s="45" t="s">
        <v>11</v>
      </c>
      <c r="D43" s="46">
        <v>5</v>
      </c>
      <c r="E43" s="45"/>
      <c r="F43" s="21">
        <v>0</v>
      </c>
      <c r="G43" s="21">
        <f t="shared" si="0"/>
        <v>0</v>
      </c>
      <c r="H43" s="19"/>
    </row>
    <row r="44" spans="1:8" ht="27.75" customHeight="1" x14ac:dyDescent="0.2">
      <c r="A44" s="27" t="s">
        <v>81</v>
      </c>
      <c r="B44" s="28"/>
      <c r="C44" s="28"/>
      <c r="D44" s="28"/>
      <c r="E44" s="29"/>
      <c r="F44" s="30">
        <v>0</v>
      </c>
      <c r="G44" s="31"/>
      <c r="H44" s="19"/>
    </row>
    <row r="45" spans="1:8" ht="10.5" customHeight="1" x14ac:dyDescent="0.2">
      <c r="A45" s="24"/>
      <c r="B45" s="24"/>
      <c r="C45" s="24"/>
      <c r="D45" s="24"/>
      <c r="E45" s="24"/>
      <c r="F45" s="24"/>
      <c r="G45" s="24"/>
      <c r="H45" s="19"/>
    </row>
    <row r="46" spans="1:8" ht="18" customHeight="1" thickBot="1" x14ac:dyDescent="0.25">
      <c r="A46" s="23" t="s">
        <v>133</v>
      </c>
      <c r="B46" s="49"/>
      <c r="C46" s="49"/>
      <c r="D46" s="49"/>
      <c r="E46" s="49"/>
      <c r="F46" s="49"/>
      <c r="G46" s="49"/>
      <c r="H46" s="19"/>
    </row>
    <row r="47" spans="1:8" ht="48" customHeight="1" thickBot="1" x14ac:dyDescent="0.25">
      <c r="A47" s="10" t="s">
        <v>3</v>
      </c>
      <c r="B47" s="11" t="s">
        <v>132</v>
      </c>
      <c r="C47" s="14" t="s">
        <v>4</v>
      </c>
      <c r="D47" s="14" t="s">
        <v>5</v>
      </c>
      <c r="E47" s="11" t="s">
        <v>6</v>
      </c>
      <c r="F47" s="12" t="s">
        <v>7</v>
      </c>
      <c r="G47" s="13" t="s">
        <v>8</v>
      </c>
      <c r="H47" s="19"/>
    </row>
    <row r="48" spans="1:8" x14ac:dyDescent="0.2">
      <c r="A48" s="20" t="s">
        <v>82</v>
      </c>
      <c r="B48" s="44" t="s">
        <v>10</v>
      </c>
      <c r="C48" s="45" t="s">
        <v>11</v>
      </c>
      <c r="D48" s="46">
        <v>6</v>
      </c>
      <c r="E48" s="45"/>
      <c r="F48" s="21">
        <v>0</v>
      </c>
      <c r="G48" s="21">
        <f>F48*D48</f>
        <v>0</v>
      </c>
      <c r="H48" s="19"/>
    </row>
    <row r="49" spans="1:8" x14ac:dyDescent="0.2">
      <c r="A49" s="20" t="s">
        <v>83</v>
      </c>
      <c r="B49" s="47" t="s">
        <v>13</v>
      </c>
      <c r="C49" s="45" t="s">
        <v>14</v>
      </c>
      <c r="D49" s="48">
        <v>932</v>
      </c>
      <c r="E49" s="45"/>
      <c r="F49" s="21">
        <v>0</v>
      </c>
      <c r="G49" s="21">
        <f t="shared" ref="G49:G81" si="1">F49*D49</f>
        <v>0</v>
      </c>
      <c r="H49" s="19"/>
    </row>
    <row r="50" spans="1:8" ht="27.75" customHeight="1" x14ac:dyDescent="0.2">
      <c r="A50" s="20" t="s">
        <v>84</v>
      </c>
      <c r="B50" s="44" t="s">
        <v>16</v>
      </c>
      <c r="C50" s="45" t="s">
        <v>11</v>
      </c>
      <c r="D50" s="48">
        <v>829</v>
      </c>
      <c r="E50" s="45"/>
      <c r="F50" s="21">
        <v>0</v>
      </c>
      <c r="G50" s="21">
        <f t="shared" si="1"/>
        <v>0</v>
      </c>
    </row>
    <row r="51" spans="1:8" ht="10.5" customHeight="1" x14ac:dyDescent="0.2">
      <c r="A51" s="20" t="s">
        <v>85</v>
      </c>
      <c r="B51" s="44" t="s">
        <v>18</v>
      </c>
      <c r="C51" s="45" t="s">
        <v>11</v>
      </c>
      <c r="D51" s="46">
        <v>928</v>
      </c>
      <c r="E51" s="45"/>
      <c r="F51" s="21">
        <v>0</v>
      </c>
      <c r="G51" s="21">
        <f t="shared" si="1"/>
        <v>0</v>
      </c>
    </row>
    <row r="52" spans="1:8" ht="10.5" customHeight="1" x14ac:dyDescent="0.2">
      <c r="A52" s="20" t="s">
        <v>86</v>
      </c>
      <c r="B52" s="44" t="s">
        <v>20</v>
      </c>
      <c r="C52" s="45" t="s">
        <v>11</v>
      </c>
      <c r="D52" s="46">
        <v>1626</v>
      </c>
      <c r="E52" s="45"/>
      <c r="F52" s="21">
        <v>0</v>
      </c>
      <c r="G52" s="21">
        <f t="shared" si="1"/>
        <v>0</v>
      </c>
    </row>
    <row r="53" spans="1:8" x14ac:dyDescent="0.2">
      <c r="A53" s="20" t="s">
        <v>87</v>
      </c>
      <c r="B53" s="44" t="s">
        <v>22</v>
      </c>
      <c r="C53" s="45" t="s">
        <v>11</v>
      </c>
      <c r="D53" s="46">
        <v>229</v>
      </c>
      <c r="E53" s="45"/>
      <c r="F53" s="21">
        <v>0</v>
      </c>
      <c r="G53" s="21">
        <f t="shared" si="1"/>
        <v>0</v>
      </c>
    </row>
    <row r="54" spans="1:8" x14ac:dyDescent="0.2">
      <c r="A54" s="20" t="s">
        <v>88</v>
      </c>
      <c r="B54" s="44" t="s">
        <v>24</v>
      </c>
      <c r="C54" s="45" t="s">
        <v>11</v>
      </c>
      <c r="D54" s="46">
        <v>48</v>
      </c>
      <c r="E54" s="45"/>
      <c r="F54" s="21">
        <v>0</v>
      </c>
      <c r="G54" s="21">
        <f t="shared" si="1"/>
        <v>0</v>
      </c>
    </row>
    <row r="55" spans="1:8" x14ac:dyDescent="0.2">
      <c r="A55" s="20" t="s">
        <v>89</v>
      </c>
      <c r="B55" s="44" t="s">
        <v>26</v>
      </c>
      <c r="C55" s="45" t="s">
        <v>27</v>
      </c>
      <c r="D55" s="46">
        <v>68</v>
      </c>
      <c r="E55" s="45"/>
      <c r="F55" s="21">
        <v>0</v>
      </c>
      <c r="G55" s="21">
        <f t="shared" si="1"/>
        <v>0</v>
      </c>
    </row>
    <row r="56" spans="1:8" x14ac:dyDescent="0.2">
      <c r="A56" s="20" t="s">
        <v>90</v>
      </c>
      <c r="B56" s="44" t="s">
        <v>29</v>
      </c>
      <c r="C56" s="45" t="s">
        <v>27</v>
      </c>
      <c r="D56" s="46">
        <v>276</v>
      </c>
      <c r="E56" s="45"/>
      <c r="F56" s="21">
        <v>0</v>
      </c>
      <c r="G56" s="21">
        <f t="shared" si="1"/>
        <v>0</v>
      </c>
    </row>
    <row r="57" spans="1:8" x14ac:dyDescent="0.2">
      <c r="A57" s="20" t="s">
        <v>91</v>
      </c>
      <c r="B57" s="44" t="s">
        <v>31</v>
      </c>
      <c r="C57" s="45" t="s">
        <v>11</v>
      </c>
      <c r="D57" s="46">
        <v>196</v>
      </c>
      <c r="E57" s="45"/>
      <c r="F57" s="21">
        <v>0</v>
      </c>
      <c r="G57" s="21">
        <f t="shared" si="1"/>
        <v>0</v>
      </c>
    </row>
    <row r="58" spans="1:8" x14ac:dyDescent="0.2">
      <c r="A58" s="20" t="s">
        <v>92</v>
      </c>
      <c r="B58" s="44" t="s">
        <v>31</v>
      </c>
      <c r="C58" s="45" t="s">
        <v>11</v>
      </c>
      <c r="D58" s="46">
        <v>72</v>
      </c>
      <c r="E58" s="45"/>
      <c r="F58" s="21">
        <v>0</v>
      </c>
      <c r="G58" s="21">
        <f t="shared" si="1"/>
        <v>0</v>
      </c>
    </row>
    <row r="59" spans="1:8" x14ac:dyDescent="0.2">
      <c r="A59" s="20" t="s">
        <v>93</v>
      </c>
      <c r="B59" s="44" t="s">
        <v>31</v>
      </c>
      <c r="C59" s="45" t="s">
        <v>11</v>
      </c>
      <c r="D59" s="46">
        <v>7</v>
      </c>
      <c r="E59" s="45"/>
      <c r="F59" s="21">
        <v>0</v>
      </c>
      <c r="G59" s="21">
        <f t="shared" si="1"/>
        <v>0</v>
      </c>
    </row>
    <row r="60" spans="1:8" x14ac:dyDescent="0.2">
      <c r="A60" s="20" t="s">
        <v>94</v>
      </c>
      <c r="B60" s="44" t="s">
        <v>35</v>
      </c>
      <c r="C60" s="45" t="s">
        <v>36</v>
      </c>
      <c r="D60" s="46">
        <v>52</v>
      </c>
      <c r="E60" s="45"/>
      <c r="F60" s="21">
        <v>0</v>
      </c>
      <c r="G60" s="21">
        <f t="shared" si="1"/>
        <v>0</v>
      </c>
    </row>
    <row r="61" spans="1:8" x14ac:dyDescent="0.2">
      <c r="A61" s="20" t="s">
        <v>95</v>
      </c>
      <c r="B61" s="44" t="s">
        <v>38</v>
      </c>
      <c r="C61" s="45" t="s">
        <v>11</v>
      </c>
      <c r="D61" s="46">
        <v>90</v>
      </c>
      <c r="E61" s="45"/>
      <c r="F61" s="21">
        <v>0</v>
      </c>
      <c r="G61" s="21">
        <f t="shared" si="1"/>
        <v>0</v>
      </c>
    </row>
    <row r="62" spans="1:8" x14ac:dyDescent="0.2">
      <c r="A62" s="20" t="s">
        <v>96</v>
      </c>
      <c r="B62" s="44" t="s">
        <v>40</v>
      </c>
      <c r="C62" s="45" t="s">
        <v>11</v>
      </c>
      <c r="D62" s="46">
        <v>432</v>
      </c>
      <c r="E62" s="45"/>
      <c r="F62" s="21">
        <v>0</v>
      </c>
      <c r="G62" s="21">
        <f t="shared" si="1"/>
        <v>0</v>
      </c>
    </row>
    <row r="63" spans="1:8" ht="25.5" x14ac:dyDescent="0.2">
      <c r="A63" s="20" t="s">
        <v>97</v>
      </c>
      <c r="B63" s="44" t="s">
        <v>42</v>
      </c>
      <c r="C63" s="45" t="s">
        <v>11</v>
      </c>
      <c r="D63" s="46">
        <v>242</v>
      </c>
      <c r="E63" s="45"/>
      <c r="F63" s="21">
        <v>0</v>
      </c>
      <c r="G63" s="21">
        <f t="shared" si="1"/>
        <v>0</v>
      </c>
    </row>
    <row r="64" spans="1:8" ht="25.5" x14ac:dyDescent="0.2">
      <c r="A64" s="20" t="s">
        <v>98</v>
      </c>
      <c r="B64" s="44" t="s">
        <v>44</v>
      </c>
      <c r="C64" s="45" t="s">
        <v>11</v>
      </c>
      <c r="D64" s="46">
        <v>177</v>
      </c>
      <c r="E64" s="45"/>
      <c r="F64" s="21">
        <v>0</v>
      </c>
      <c r="G64" s="21">
        <f t="shared" si="1"/>
        <v>0</v>
      </c>
    </row>
    <row r="65" spans="1:7" ht="25.5" x14ac:dyDescent="0.2">
      <c r="A65" s="20" t="s">
        <v>99</v>
      </c>
      <c r="B65" s="44" t="s">
        <v>46</v>
      </c>
      <c r="C65" s="45" t="s">
        <v>11</v>
      </c>
      <c r="D65" s="46">
        <v>344</v>
      </c>
      <c r="E65" s="45"/>
      <c r="F65" s="21">
        <v>0</v>
      </c>
      <c r="G65" s="21">
        <f t="shared" si="1"/>
        <v>0</v>
      </c>
    </row>
    <row r="66" spans="1:7" x14ac:dyDescent="0.2">
      <c r="A66" s="20" t="s">
        <v>100</v>
      </c>
      <c r="B66" s="44" t="s">
        <v>48</v>
      </c>
      <c r="C66" s="45" t="s">
        <v>49</v>
      </c>
      <c r="D66" s="46">
        <v>37</v>
      </c>
      <c r="E66" s="45"/>
      <c r="F66" s="21">
        <v>0</v>
      </c>
      <c r="G66" s="21">
        <f t="shared" si="1"/>
        <v>0</v>
      </c>
    </row>
    <row r="67" spans="1:7" ht="25.5" x14ac:dyDescent="0.2">
      <c r="A67" s="20" t="s">
        <v>101</v>
      </c>
      <c r="B67" s="44" t="s">
        <v>51</v>
      </c>
      <c r="C67" s="45" t="s">
        <v>49</v>
      </c>
      <c r="D67" s="46">
        <v>23</v>
      </c>
      <c r="E67" s="45"/>
      <c r="F67" s="21">
        <v>0</v>
      </c>
      <c r="G67" s="21">
        <f t="shared" si="1"/>
        <v>0</v>
      </c>
    </row>
    <row r="68" spans="1:7" x14ac:dyDescent="0.2">
      <c r="A68" s="20" t="s">
        <v>102</v>
      </c>
      <c r="B68" s="44" t="s">
        <v>53</v>
      </c>
      <c r="C68" s="45" t="s">
        <v>36</v>
      </c>
      <c r="D68" s="46">
        <v>310</v>
      </c>
      <c r="E68" s="45"/>
      <c r="F68" s="21">
        <v>0</v>
      </c>
      <c r="G68" s="21">
        <f t="shared" si="1"/>
        <v>0</v>
      </c>
    </row>
    <row r="69" spans="1:7" x14ac:dyDescent="0.2">
      <c r="A69" s="20" t="s">
        <v>103</v>
      </c>
      <c r="B69" s="44" t="s">
        <v>55</v>
      </c>
      <c r="C69" s="45" t="s">
        <v>11</v>
      </c>
      <c r="D69" s="46">
        <v>147</v>
      </c>
      <c r="E69" s="45"/>
      <c r="F69" s="21">
        <v>0</v>
      </c>
      <c r="G69" s="21">
        <f t="shared" si="1"/>
        <v>0</v>
      </c>
    </row>
    <row r="70" spans="1:7" ht="12.75" customHeight="1" x14ac:dyDescent="0.2">
      <c r="A70" s="20" t="s">
        <v>104</v>
      </c>
      <c r="B70" s="44" t="s">
        <v>57</v>
      </c>
      <c r="C70" s="45" t="s">
        <v>11</v>
      </c>
      <c r="D70" s="46">
        <v>372</v>
      </c>
      <c r="E70" s="45"/>
      <c r="F70" s="21">
        <v>0</v>
      </c>
      <c r="G70" s="21">
        <f t="shared" si="1"/>
        <v>0</v>
      </c>
    </row>
    <row r="71" spans="1:7" ht="12.75" customHeight="1" x14ac:dyDescent="0.2">
      <c r="A71" s="20" t="s">
        <v>105</v>
      </c>
      <c r="B71" s="44" t="s">
        <v>59</v>
      </c>
      <c r="C71" s="45" t="s">
        <v>11</v>
      </c>
      <c r="D71" s="46">
        <v>842</v>
      </c>
      <c r="E71" s="45"/>
      <c r="F71" s="21">
        <v>0</v>
      </c>
      <c r="G71" s="21">
        <f t="shared" si="1"/>
        <v>0</v>
      </c>
    </row>
    <row r="72" spans="1:7" x14ac:dyDescent="0.2">
      <c r="A72" s="20" t="s">
        <v>106</v>
      </c>
      <c r="B72" s="44" t="s">
        <v>61</v>
      </c>
      <c r="C72" s="45" t="s">
        <v>11</v>
      </c>
      <c r="D72" s="46">
        <v>461</v>
      </c>
      <c r="E72" s="45"/>
      <c r="F72" s="21">
        <v>0</v>
      </c>
      <c r="G72" s="21">
        <f t="shared" si="1"/>
        <v>0</v>
      </c>
    </row>
    <row r="73" spans="1:7" x14ac:dyDescent="0.2">
      <c r="A73" s="20" t="s">
        <v>107</v>
      </c>
      <c r="B73" s="44" t="s">
        <v>63</v>
      </c>
      <c r="C73" s="45" t="s">
        <v>36</v>
      </c>
      <c r="D73" s="46">
        <v>17</v>
      </c>
      <c r="E73" s="45"/>
      <c r="F73" s="21">
        <v>0</v>
      </c>
      <c r="G73" s="21">
        <f t="shared" si="1"/>
        <v>0</v>
      </c>
    </row>
    <row r="74" spans="1:7" x14ac:dyDescent="0.2">
      <c r="A74" s="20" t="s">
        <v>108</v>
      </c>
      <c r="B74" s="44" t="s">
        <v>65</v>
      </c>
      <c r="C74" s="45" t="s">
        <v>49</v>
      </c>
      <c r="D74" s="46">
        <v>59</v>
      </c>
      <c r="E74" s="45"/>
      <c r="F74" s="21">
        <v>0</v>
      </c>
      <c r="G74" s="21">
        <f t="shared" si="1"/>
        <v>0</v>
      </c>
    </row>
    <row r="75" spans="1:7" x14ac:dyDescent="0.2">
      <c r="A75" s="20" t="s">
        <v>109</v>
      </c>
      <c r="B75" s="44" t="s">
        <v>67</v>
      </c>
      <c r="C75" s="45" t="s">
        <v>49</v>
      </c>
      <c r="D75" s="46">
        <v>9</v>
      </c>
      <c r="E75" s="45"/>
      <c r="F75" s="21">
        <v>0</v>
      </c>
      <c r="G75" s="21">
        <f t="shared" si="1"/>
        <v>0</v>
      </c>
    </row>
    <row r="76" spans="1:7" x14ac:dyDescent="0.2">
      <c r="A76" s="20" t="s">
        <v>110</v>
      </c>
      <c r="B76" s="44" t="s">
        <v>69</v>
      </c>
      <c r="C76" s="45" t="s">
        <v>49</v>
      </c>
      <c r="D76" s="46">
        <v>22</v>
      </c>
      <c r="E76" s="45"/>
      <c r="F76" s="21">
        <v>0</v>
      </c>
      <c r="G76" s="21">
        <f t="shared" si="1"/>
        <v>0</v>
      </c>
    </row>
    <row r="77" spans="1:7" x14ac:dyDescent="0.2">
      <c r="A77" s="20" t="s">
        <v>111</v>
      </c>
      <c r="B77" s="44" t="s">
        <v>71</v>
      </c>
      <c r="C77" s="45" t="s">
        <v>72</v>
      </c>
      <c r="D77" s="46">
        <v>122</v>
      </c>
      <c r="E77" s="45"/>
      <c r="F77" s="21">
        <v>0</v>
      </c>
      <c r="G77" s="21">
        <f t="shared" si="1"/>
        <v>0</v>
      </c>
    </row>
    <row r="78" spans="1:7" x14ac:dyDescent="0.2">
      <c r="A78" s="20" t="s">
        <v>112</v>
      </c>
      <c r="B78" s="44" t="s">
        <v>74</v>
      </c>
      <c r="C78" s="45" t="s">
        <v>49</v>
      </c>
      <c r="D78" s="46">
        <v>3</v>
      </c>
      <c r="E78" s="45"/>
      <c r="F78" s="21">
        <v>0</v>
      </c>
      <c r="G78" s="21">
        <f t="shared" si="1"/>
        <v>0</v>
      </c>
    </row>
    <row r="79" spans="1:7" x14ac:dyDescent="0.2">
      <c r="A79" s="20" t="s">
        <v>113</v>
      </c>
      <c r="B79" s="44" t="s">
        <v>76</v>
      </c>
      <c r="C79" s="45" t="s">
        <v>49</v>
      </c>
      <c r="D79" s="46">
        <v>3</v>
      </c>
      <c r="E79" s="45"/>
      <c r="F79" s="21">
        <v>0</v>
      </c>
      <c r="G79" s="21">
        <f t="shared" si="1"/>
        <v>0</v>
      </c>
    </row>
    <row r="80" spans="1:7" ht="25.5" x14ac:dyDescent="0.2">
      <c r="A80" s="20" t="s">
        <v>114</v>
      </c>
      <c r="B80" s="44" t="s">
        <v>78</v>
      </c>
      <c r="C80" s="45" t="s">
        <v>49</v>
      </c>
      <c r="D80" s="46">
        <v>3</v>
      </c>
      <c r="E80" s="45"/>
      <c r="F80" s="21">
        <v>0</v>
      </c>
      <c r="G80" s="21">
        <f t="shared" si="1"/>
        <v>0</v>
      </c>
    </row>
    <row r="81" spans="1:8" x14ac:dyDescent="0.2">
      <c r="A81" s="20" t="s">
        <v>115</v>
      </c>
      <c r="B81" s="44" t="s">
        <v>80</v>
      </c>
      <c r="C81" s="45" t="s">
        <v>11</v>
      </c>
      <c r="D81" s="46">
        <v>15</v>
      </c>
      <c r="E81" s="45"/>
      <c r="F81" s="21">
        <v>0</v>
      </c>
      <c r="G81" s="21">
        <f t="shared" si="1"/>
        <v>0</v>
      </c>
    </row>
    <row r="82" spans="1:8" ht="27.75" customHeight="1" x14ac:dyDescent="0.2">
      <c r="A82" s="32" t="s">
        <v>116</v>
      </c>
      <c r="B82" s="33"/>
      <c r="C82" s="33"/>
      <c r="D82" s="33"/>
      <c r="E82" s="34"/>
      <c r="F82" s="30">
        <v>0</v>
      </c>
      <c r="G82" s="31"/>
      <c r="H82" s="19"/>
    </row>
    <row r="84" spans="1:8" x14ac:dyDescent="0.2">
      <c r="A84" s="3" t="s">
        <v>117</v>
      </c>
      <c r="B84" s="5"/>
      <c r="C84" s="3"/>
      <c r="D84" s="3"/>
      <c r="E84" s="4"/>
      <c r="F84" s="4"/>
      <c r="G84" s="4"/>
    </row>
    <row r="85" spans="1:8" x14ac:dyDescent="0.2">
      <c r="A85" s="3" t="s">
        <v>118</v>
      </c>
      <c r="B85" s="5"/>
      <c r="C85" s="3"/>
      <c r="D85" s="3"/>
      <c r="E85" s="4"/>
      <c r="F85" s="4"/>
      <c r="G85" s="4"/>
    </row>
    <row r="86" spans="1:8" x14ac:dyDescent="0.2">
      <c r="A86" s="3" t="s">
        <v>119</v>
      </c>
      <c r="B86" s="5"/>
      <c r="C86" s="3"/>
      <c r="D86" s="3"/>
      <c r="E86" s="4"/>
      <c r="F86" s="4"/>
      <c r="G86" s="4"/>
    </row>
    <row r="87" spans="1:8" x14ac:dyDescent="0.2">
      <c r="A87" s="3" t="s">
        <v>120</v>
      </c>
      <c r="B87" s="5"/>
      <c r="C87" s="3"/>
      <c r="D87" s="3"/>
      <c r="E87" s="4"/>
      <c r="F87" s="4"/>
      <c r="G87" s="4"/>
    </row>
    <row r="88" spans="1:8" x14ac:dyDescent="0.2">
      <c r="A88" s="3" t="s">
        <v>121</v>
      </c>
      <c r="B88" s="5"/>
      <c r="C88" s="4"/>
      <c r="D88" s="4"/>
      <c r="E88" s="4"/>
      <c r="F88" s="4"/>
      <c r="G88" s="4"/>
    </row>
    <row r="89" spans="1:8" x14ac:dyDescent="0.2">
      <c r="A89" s="3" t="s">
        <v>122</v>
      </c>
      <c r="B89" s="5"/>
      <c r="C89" s="4"/>
      <c r="D89" s="4"/>
      <c r="E89" s="4"/>
      <c r="F89" s="4"/>
      <c r="G89" s="4"/>
    </row>
    <row r="90" spans="1:8" x14ac:dyDescent="0.2">
      <c r="A90" s="3" t="s">
        <v>123</v>
      </c>
      <c r="B90" s="5"/>
      <c r="C90" s="4"/>
      <c r="D90" s="4"/>
      <c r="E90" s="4"/>
      <c r="F90" s="4"/>
      <c r="G90" s="4"/>
    </row>
    <row r="91" spans="1:8" x14ac:dyDescent="0.2">
      <c r="A91" s="4" t="s">
        <v>124</v>
      </c>
      <c r="B91" s="5"/>
      <c r="C91" s="4"/>
      <c r="D91" s="4"/>
      <c r="E91" s="4"/>
      <c r="F91" s="4"/>
      <c r="G91" s="4"/>
    </row>
    <row r="92" spans="1:8" x14ac:dyDescent="0.2">
      <c r="A92" s="36" t="s">
        <v>125</v>
      </c>
      <c r="B92" s="36"/>
      <c r="C92" s="4"/>
      <c r="D92" s="4"/>
      <c r="E92" s="4"/>
      <c r="F92" s="4"/>
      <c r="G92" s="4"/>
    </row>
    <row r="93" spans="1:8" x14ac:dyDescent="0.2">
      <c r="A93" s="36" t="s">
        <v>126</v>
      </c>
      <c r="B93" s="36"/>
      <c r="C93" s="4"/>
      <c r="D93" s="4"/>
      <c r="E93" s="4"/>
      <c r="F93" s="4"/>
      <c r="G93" s="4"/>
    </row>
    <row r="94" spans="1:8" x14ac:dyDescent="0.2">
      <c r="A94" s="36" t="s">
        <v>127</v>
      </c>
      <c r="B94" s="36"/>
      <c r="C94" s="4"/>
      <c r="D94" s="4"/>
      <c r="E94" s="4"/>
      <c r="F94" s="4"/>
      <c r="G94" s="4"/>
    </row>
    <row r="95" spans="1:8" x14ac:dyDescent="0.2">
      <c r="A95" s="3" t="s">
        <v>128</v>
      </c>
      <c r="B95" s="5"/>
      <c r="C95" s="4"/>
      <c r="D95" s="4"/>
      <c r="E95" s="4"/>
      <c r="F95" s="4"/>
      <c r="G95" s="4"/>
    </row>
    <row r="96" spans="1:8" x14ac:dyDescent="0.2">
      <c r="A96" s="4"/>
      <c r="B96" s="5"/>
      <c r="C96" s="4"/>
      <c r="D96" s="4"/>
      <c r="E96" s="4"/>
      <c r="F96" s="4"/>
      <c r="G96" s="4"/>
    </row>
    <row r="97" spans="1:7" x14ac:dyDescent="0.2">
      <c r="A97" s="37" t="s">
        <v>129</v>
      </c>
      <c r="B97" s="38"/>
      <c r="C97" s="38"/>
      <c r="D97" s="38"/>
      <c r="E97" s="38"/>
      <c r="F97" s="38"/>
      <c r="G97" s="38"/>
    </row>
    <row r="98" spans="1:7" x14ac:dyDescent="0.2">
      <c r="A98" s="4"/>
      <c r="B98" s="5"/>
      <c r="C98" s="4"/>
      <c r="D98" s="4"/>
      <c r="E98" s="4"/>
      <c r="F98" s="4"/>
      <c r="G98" s="4"/>
    </row>
    <row r="99" spans="1:7" x14ac:dyDescent="0.2">
      <c r="A99" s="35" t="s">
        <v>130</v>
      </c>
      <c r="B99" s="35"/>
      <c r="C99" s="35"/>
      <c r="D99" s="35"/>
      <c r="E99" s="35"/>
      <c r="F99" s="35"/>
      <c r="G99" s="35"/>
    </row>
    <row r="100" spans="1:7" x14ac:dyDescent="0.2">
      <c r="A100" s="35" t="s">
        <v>131</v>
      </c>
      <c r="B100" s="35"/>
      <c r="C100" s="35"/>
      <c r="D100" s="35"/>
      <c r="E100" s="35"/>
      <c r="F100" s="35"/>
      <c r="G100" s="35"/>
    </row>
    <row r="201" spans="1:8" x14ac:dyDescent="0.2">
      <c r="A201" s="25"/>
      <c r="B201" s="26"/>
      <c r="C201" s="26"/>
      <c r="D201" s="26"/>
      <c r="E201" s="26"/>
      <c r="F201" s="26"/>
      <c r="G201" s="26"/>
      <c r="H201" s="19"/>
    </row>
    <row r="202" spans="1:8" x14ac:dyDescent="0.2">
      <c r="A202" s="6"/>
      <c r="B202" s="6"/>
      <c r="C202" s="6"/>
      <c r="D202" s="6"/>
      <c r="E202" s="6"/>
      <c r="F202" s="9"/>
      <c r="G202" s="6"/>
      <c r="H202" s="6"/>
    </row>
    <row r="203" spans="1:8" x14ac:dyDescent="0.2">
      <c r="A203" s="7"/>
      <c r="B203" s="7"/>
      <c r="C203" s="7"/>
      <c r="D203" s="7"/>
      <c r="E203" s="7"/>
      <c r="F203" s="8"/>
      <c r="G203" s="7"/>
    </row>
    <row r="204" spans="1:8" x14ac:dyDescent="0.2">
      <c r="A204" s="7"/>
      <c r="B204" s="7"/>
      <c r="C204" s="7"/>
      <c r="D204" s="7"/>
      <c r="E204" s="7"/>
      <c r="F204" s="8"/>
      <c r="G204" s="7"/>
    </row>
    <row r="205" spans="1:8" x14ac:dyDescent="0.2">
      <c r="A205" s="15"/>
      <c r="B205" s="15"/>
      <c r="C205" s="15"/>
      <c r="D205" s="15"/>
      <c r="E205" s="15"/>
      <c r="F205" s="15"/>
      <c r="G205" s="15"/>
    </row>
    <row r="206" spans="1:8" x14ac:dyDescent="0.2">
      <c r="A206" s="15"/>
      <c r="B206" s="15"/>
      <c r="C206" s="15"/>
      <c r="D206" s="15"/>
      <c r="E206" s="15"/>
      <c r="F206" s="15"/>
      <c r="G206" s="15"/>
    </row>
    <row r="207" spans="1:8" x14ac:dyDescent="0.2">
      <c r="A207" s="15"/>
      <c r="B207" s="15"/>
      <c r="C207" s="15"/>
      <c r="D207" s="15"/>
      <c r="E207" s="15"/>
      <c r="F207" s="15"/>
      <c r="G207" s="15"/>
    </row>
    <row r="208" spans="1:8" x14ac:dyDescent="0.2">
      <c r="A208" s="15"/>
      <c r="B208" s="15"/>
      <c r="C208" s="15"/>
      <c r="D208" s="15"/>
      <c r="E208" s="15"/>
      <c r="F208" s="15"/>
      <c r="G208" s="15"/>
    </row>
    <row r="209" spans="1:7" x14ac:dyDescent="0.2">
      <c r="A209" s="15"/>
      <c r="B209" s="15"/>
      <c r="C209" s="15"/>
      <c r="D209" s="15"/>
      <c r="E209" s="15"/>
      <c r="F209" s="15"/>
      <c r="G209" s="15"/>
    </row>
    <row r="210" spans="1:7" x14ac:dyDescent="0.2">
      <c r="A210" s="15"/>
      <c r="B210" s="15"/>
      <c r="C210" s="15"/>
      <c r="D210" s="15"/>
      <c r="E210" s="15"/>
      <c r="F210" s="15"/>
      <c r="G210" s="15"/>
    </row>
    <row r="211" spans="1:7" x14ac:dyDescent="0.2">
      <c r="A211" s="15"/>
      <c r="B211" s="15"/>
      <c r="C211" s="15"/>
      <c r="D211" s="15"/>
      <c r="E211" s="15"/>
      <c r="F211" s="15"/>
      <c r="G211" s="15"/>
    </row>
    <row r="212" spans="1:7" x14ac:dyDescent="0.2">
      <c r="A212" s="15"/>
      <c r="B212" s="15"/>
      <c r="C212" s="15"/>
      <c r="D212" s="15"/>
      <c r="E212" s="15"/>
      <c r="F212" s="15"/>
      <c r="G212" s="15"/>
    </row>
    <row r="213" spans="1:7" x14ac:dyDescent="0.2">
      <c r="A213" s="15"/>
      <c r="B213" s="15"/>
      <c r="C213" s="15"/>
      <c r="D213" s="15"/>
      <c r="E213" s="15"/>
      <c r="F213" s="15"/>
      <c r="G213" s="15"/>
    </row>
    <row r="214" spans="1:7" x14ac:dyDescent="0.2">
      <c r="A214" s="15"/>
      <c r="B214" s="15"/>
      <c r="C214" s="15"/>
      <c r="D214" s="15"/>
      <c r="E214" s="15"/>
      <c r="F214" s="15"/>
      <c r="G214" s="15"/>
    </row>
    <row r="215" spans="1:7" x14ac:dyDescent="0.2">
      <c r="A215" s="15"/>
      <c r="B215" s="15"/>
      <c r="C215" s="15"/>
      <c r="D215" s="15"/>
      <c r="E215" s="15"/>
      <c r="F215" s="15"/>
      <c r="G215" s="15"/>
    </row>
    <row r="216" spans="1:7" x14ac:dyDescent="0.2">
      <c r="A216" s="15"/>
      <c r="B216" s="15"/>
      <c r="C216" s="15"/>
      <c r="D216" s="15"/>
      <c r="E216" s="15"/>
      <c r="F216" s="15"/>
      <c r="G216" s="15"/>
    </row>
    <row r="217" spans="1:7" x14ac:dyDescent="0.2">
      <c r="A217" s="15"/>
      <c r="B217" s="15"/>
      <c r="C217" s="15"/>
      <c r="D217" s="15"/>
      <c r="E217" s="15"/>
      <c r="F217" s="15"/>
      <c r="G217" s="15"/>
    </row>
    <row r="218" spans="1:7" x14ac:dyDescent="0.2">
      <c r="A218" s="15"/>
      <c r="B218" s="15"/>
      <c r="C218" s="15"/>
      <c r="D218" s="15"/>
      <c r="E218" s="15"/>
      <c r="F218" s="15"/>
      <c r="G218" s="15"/>
    </row>
    <row r="219" spans="1:7" x14ac:dyDescent="0.2">
      <c r="A219" s="15"/>
      <c r="B219" s="15"/>
      <c r="C219" s="15"/>
      <c r="D219" s="15"/>
      <c r="E219" s="15"/>
      <c r="F219" s="15"/>
      <c r="G219" s="15"/>
    </row>
    <row r="220" spans="1:7" x14ac:dyDescent="0.2">
      <c r="A220" s="15"/>
      <c r="B220" s="15"/>
      <c r="C220" s="15"/>
      <c r="D220" s="15"/>
      <c r="E220" s="15"/>
      <c r="F220" s="15"/>
      <c r="G220" s="15"/>
    </row>
    <row r="221" spans="1:7" x14ac:dyDescent="0.2">
      <c r="A221" s="15"/>
      <c r="B221" s="15"/>
      <c r="C221" s="15"/>
      <c r="D221" s="15"/>
      <c r="E221" s="15"/>
      <c r="F221" s="15"/>
      <c r="G221" s="15"/>
    </row>
    <row r="222" spans="1:7" x14ac:dyDescent="0.2">
      <c r="A222" s="22"/>
      <c r="B222" s="22"/>
      <c r="C222" s="22"/>
      <c r="D222" s="22"/>
      <c r="E222" s="22"/>
      <c r="F222" s="22"/>
      <c r="G222" s="22"/>
    </row>
  </sheetData>
  <mergeCells count="21">
    <mergeCell ref="A1:G1"/>
    <mergeCell ref="A3:G3"/>
    <mergeCell ref="A5:G5"/>
    <mergeCell ref="A7:G7"/>
    <mergeCell ref="A2:G2"/>
    <mergeCell ref="A4:G4"/>
    <mergeCell ref="A6:G6"/>
    <mergeCell ref="A8:G8"/>
    <mergeCell ref="A46:G46"/>
    <mergeCell ref="A45:G45"/>
    <mergeCell ref="A201:G201"/>
    <mergeCell ref="A44:E44"/>
    <mergeCell ref="F44:G44"/>
    <mergeCell ref="A82:E82"/>
    <mergeCell ref="F82:G82"/>
    <mergeCell ref="A99:G99"/>
    <mergeCell ref="A100:G100"/>
    <mergeCell ref="A93:B93"/>
    <mergeCell ref="A92:B92"/>
    <mergeCell ref="A94:B94"/>
    <mergeCell ref="A97:G97"/>
  </mergeCells>
  <phoneticPr fontId="13" type="noConversion"/>
  <printOptions horizontalCentered="1"/>
  <pageMargins left="1.1811023622047245" right="0.78740157480314965" top="1.5748031496062993" bottom="0.78740157480314965" header="0.51181102362204722" footer="0.51181102362204722"/>
  <pageSetup paperSize="9" scale="57" fitToHeight="0" orientation="portrait" r:id="rId1"/>
  <headerFooter>
    <oddHeader>&amp;C&amp;G</oddHeader>
    <oddFooter>&amp;C&amp;P/&amp;N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44FDA6D13AE1247A9B0C79979AB1262" ma:contentTypeVersion="18" ma:contentTypeDescription="Crie um novo documento." ma:contentTypeScope="" ma:versionID="0e4b73f2bcb5944b48127a87df982d7e">
  <xsd:schema xmlns:xsd="http://www.w3.org/2001/XMLSchema" xmlns:xs="http://www.w3.org/2001/XMLSchema" xmlns:p="http://schemas.microsoft.com/office/2006/metadata/properties" xmlns:ns2="e461758b-926b-44e9-b618-2ebbf9c7904c" xmlns:ns3="5b029b56-3411-473c-8dc4-47702cfa7f09" targetNamespace="http://schemas.microsoft.com/office/2006/metadata/properties" ma:root="true" ma:fieldsID="cf69140e7a3fd7a933c4e2b3a5f24b5d" ns2:_="" ns3:_="">
    <xsd:import namespace="e461758b-926b-44e9-b618-2ebbf9c7904c"/>
    <xsd:import namespace="5b029b56-3411-473c-8dc4-47702cfa7f0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61758b-926b-44e9-b618-2ebbf9c790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Marcações de imagem" ma:readOnly="false" ma:fieldId="{5cf76f15-5ced-4ddc-b409-7134ff3c332f}" ma:taxonomyMulti="true" ma:sspId="7f071e9a-c5f5-413c-99f8-544067b830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5" nillable="true" ma:displayName="Status de liberação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029b56-3411-473c-8dc4-47702cfa7f0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f6a3cf5c-a2c2-48c9-9a13-65b6a4c8224e}" ma:internalName="TaxCatchAll" ma:showField="CatchAllData" ma:web="5b029b56-3411-473c-8dc4-47702cfa7f0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b029b56-3411-473c-8dc4-47702cfa7f09" xsi:nil="true"/>
    <lcf76f155ced4ddcb4097134ff3c332f xmlns="e461758b-926b-44e9-b618-2ebbf9c7904c">
      <Terms xmlns="http://schemas.microsoft.com/office/infopath/2007/PartnerControls"/>
    </lcf76f155ced4ddcb4097134ff3c332f>
    <_Flow_SignoffStatus xmlns="e461758b-926b-44e9-b618-2ebbf9c7904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CCE2ED1-0F9E-4477-AB8D-42DDF7866F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61758b-926b-44e9-b618-2ebbf9c7904c"/>
    <ds:schemaRef ds:uri="5b029b56-3411-473c-8dc4-47702cfa7f0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46DB023-0355-44EF-A5D6-341BADE847B0}">
  <ds:schemaRefs>
    <ds:schemaRef ds:uri="http://schemas.microsoft.com/office/2006/metadata/properties"/>
    <ds:schemaRef ds:uri="http://schemas.microsoft.com/office/infopath/2007/PartnerControls"/>
    <ds:schemaRef ds:uri="5b029b56-3411-473c-8dc4-47702cfa7f09"/>
    <ds:schemaRef ds:uri="e461758b-926b-44e9-b618-2ebbf9c7904c"/>
  </ds:schemaRefs>
</ds:datastoreItem>
</file>

<file path=customXml/itemProps3.xml><?xml version="1.0" encoding="utf-8"?>
<ds:datastoreItem xmlns:ds="http://schemas.openxmlformats.org/officeDocument/2006/customXml" ds:itemID="{6A2E724C-60B3-4428-BDB2-CBD4578EC35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Acessórios de Pintura</vt:lpstr>
      <vt:lpstr>'Acessórios de Pintura'!Area_de_impressao</vt:lpstr>
    </vt:vector>
  </TitlesOfParts>
  <Manager/>
  <Company>Ministério Público do Estado do Rio de Janeiro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luiz fernando da silva assis</dc:creator>
  <cp:keywords/>
  <dc:description/>
  <cp:lastModifiedBy>Pablo Ricardo Cordeiro Da Silva</cp:lastModifiedBy>
  <cp:revision/>
  <cp:lastPrinted>2025-01-27T18:46:17Z</cp:lastPrinted>
  <dcterms:created xsi:type="dcterms:W3CDTF">2009-11-17T17:02:07Z</dcterms:created>
  <dcterms:modified xsi:type="dcterms:W3CDTF">2025-01-27T18:54:26Z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0x010100544FDA6D13AE1247A9B0C79979AB1262</vt:lpwstr>
  </property>
  <property fmtid="{D5CDD505-2E9C-101B-9397-08002B2CF9AE}" pid="3" name="MediaServiceImageTags">
    <vt:lpwstr/>
  </property>
</Properties>
</file>